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3" i="1"/>
  <c r="G5" i="1" l="1"/>
  <c r="F11" i="1" s="1"/>
  <c r="F9" i="1" l="1"/>
</calcChain>
</file>

<file path=xl/sharedStrings.xml><?xml version="1.0" encoding="utf-8"?>
<sst xmlns="http://schemas.openxmlformats.org/spreadsheetml/2006/main" count="16" uniqueCount="16">
  <si>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</si>
  <si>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</si>
  <si>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</si>
  <si>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</si>
  <si>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</si>
  <si>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</si>
  <si>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</si>
  <si>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Posizione</t>
  </si>
  <si>
    <t>a</t>
  </si>
  <si>
    <t>b</t>
  </si>
  <si>
    <t xml:space="preserve">DESCRIZIONE PRODOTTI RICHIESTI -  Per Server Power8 SN78EF717 
</t>
  </si>
  <si>
    <t>Importo totale (€)</t>
  </si>
  <si>
    <t xml:space="preserve"> Toad for Oracle Expert </t>
  </si>
  <si>
    <t>150</t>
  </si>
  <si>
    <t>20</t>
  </si>
  <si>
    <t>Toad for Oracle DBA Exadata Edition.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</si>
</sst>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5" fontId="15" fillId="0" borderId="5" xfId="0" applyNumberFormat="1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vertical="center"/>
    </xf>
    <xf numFmtId="165" fontId="2" fillId="4" borderId="5" xfId="0" applyNumberFormat="1" applyFont="1" applyFill="1" applyBorder="1" applyAlignment="1" applyProtection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Border="1" applyAlignment="1" applyProtection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1"/>
  <sheetViews>
    <sheetView tabSelected="1" zoomScale="110" zoomScaleNormal="110" workbookViewId="0">
      <selection activeCell="F7" sqref="F7:G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1" spans="3:10" x14ac:dyDescent="0.35">
      <c r="F1" s="8" t="s">
        <v>0</v>
      </c>
      <c r="H1" s="9"/>
    </row>
    <row r="2" spans="3:10" ht="60.75" customHeight="1" x14ac:dyDescent="0.35">
      <c r="C2" s="18" t="s">
        <v>7</v>
      </c>
      <c r="D2" s="18" t="s">
        <v>10</v>
      </c>
      <c r="E2" s="18" t="s">
        <v>6</v>
      </c>
      <c r="F2" s="19" t="s">
        <v>4</v>
      </c>
      <c r="G2" s="20" t="s">
        <v>11</v>
      </c>
    </row>
    <row r="3" spans="3:10" ht="61.5" customHeight="1" x14ac:dyDescent="0.35">
      <c r="C3" s="16" t="s">
        <v>8</v>
      </c>
      <c r="D3" s="16" t="s">
        <v>12</v>
      </c>
      <c r="E3" s="16" t="s">
        <v>13</v>
      </c>
      <c r="F3" s="13"/>
      <c r="G3" s="17">
        <f>E3*F3</f>
        <v>0</v>
      </c>
    </row>
    <row r="4" spans="3:10" ht="61.5" customHeight="1" x14ac:dyDescent="0.35">
      <c r="C4" s="16" t="s">
        <v>9</v>
      </c>
      <c r="D4" s="16" t="s">
        <v>15</v>
      </c>
      <c r="E4" s="16" t="s">
        <v>14</v>
      </c>
      <c r="F4" s="13"/>
      <c r="G4" s="17">
        <f t="shared" ref="G4" si="0">E4*F4</f>
        <v>0</v>
      </c>
    </row>
    <row r="5" spans="3:10" ht="74.25" customHeight="1" x14ac:dyDescent="0.35">
      <c r="C5" s="14"/>
      <c r="D5" s="14" t="s">
        <v>1</v>
      </c>
      <c r="E5" s="14"/>
      <c r="F5" s="14"/>
      <c r="G5" s="15">
        <f>IF((SUM(G3:G4))&lt;=F7,(SUM(G3:G4)),"ERRORE l'importo offerto supera la base d'asta")</f>
        <v>0</v>
      </c>
    </row>
    <row r="6" spans="3:10" ht="12.75" customHeight="1" thickBot="1" x14ac:dyDescent="0.4">
      <c r="F6" s="1"/>
      <c r="G6" s="4"/>
      <c r="H6" s="2"/>
      <c r="I6" s="2"/>
      <c r="J6" s="2"/>
    </row>
    <row r="7" spans="3:10" s="2" customFormat="1" ht="41.25" customHeight="1" thickBot="1" x14ac:dyDescent="0.4">
      <c r="D7" s="12" t="s">
        <v>3</v>
      </c>
      <c r="F7" s="21">
        <v>90000</v>
      </c>
      <c r="G7" s="22"/>
    </row>
    <row r="8" spans="3:10" s="2" customFormat="1" ht="15" customHeight="1" thickBot="1" x14ac:dyDescent="0.4">
      <c r="D8" s="3"/>
      <c r="F8" s="6"/>
    </row>
    <row r="9" spans="3:10" s="2" customFormat="1" ht="66" customHeight="1" thickBot="1" x14ac:dyDescent="0.4">
      <c r="D9" s="12" t="s">
        <v>5</v>
      </c>
      <c r="F9" s="23" t="str">
        <f>IF(G5&gt;F7,"ATTENZIONE: L'offerta complessiva è superiore alla Base d'asta","OK")</f>
        <v>OK</v>
      </c>
      <c r="G9" s="24"/>
      <c r="H9"/>
      <c r="I9"/>
      <c r="J9"/>
    </row>
    <row r="10" spans="3:10" s="2" customFormat="1" ht="15" customHeight="1" thickBot="1" x14ac:dyDescent="0.4">
      <c r="D10" s="5"/>
      <c r="F10" s="10"/>
      <c r="H10" s="11"/>
      <c r="I10" s="11"/>
      <c r="J10" s="11"/>
    </row>
    <row r="11" spans="3:10" ht="31.5" customHeight="1" thickBot="1" x14ac:dyDescent="0.4">
      <c r="D11" s="7" t="s">
        <v>2</v>
      </c>
      <c r="F11" s="25">
        <f>IF((G5&lt;=F7),G5,"ERRORE")</f>
        <v>0</v>
      </c>
      <c r="G11" s="26"/>
    </row>
  </sheetData>
  <sheetProtection algorithmName="SHA-512" hashValue="xDblkF5dhiByXfKDMvQev3Ee85sZUOQU6hZPxG3tg+jHizE7FZzO+RuQkUoJyljDLFvhbtr9mKDZ+3ktZQiCqA==" saltValue="gmFoRSIa9NOjHEqKKXR3ag==" spinCount="100000" sheet="1" objects="1" scenarios="1"/>
  <mergeCells count="3">
    <mergeCell ref="F7:G7"/>
    <mergeCell ref="F9:G9"/>
    <mergeCell ref="F11:G11"/>
  </mergeCells>
  <conditionalFormatting sqref="F11">
    <cfRule type="cellIs" dxfId="5" priority="6" operator="equal">
      <formula>$F$7</formula>
    </cfRule>
    <cfRule type="cellIs" dxfId="4" priority="7" operator="lessThan">
      <formula>$F$7</formula>
    </cfRule>
    <cfRule type="cellIs" dxfId="3" priority="9" operator="greaterThan">
      <formula>$F$7</formula>
    </cfRule>
  </conditionalFormatting>
  <conditionalFormatting sqref="G5">
    <cfRule type="cellIs" dxfId="2" priority="10" operator="greaterThan">
      <formula>#REF!</formula>
    </cfRule>
  </conditionalFormatting>
  <conditionalFormatting sqref="F11:G11">
    <cfRule type="cellIs" dxfId="1" priority="1" operator="greaterThan">
      <formula>$F$7</formula>
    </cfRule>
    <cfRule type="cellIs" dxfId="0" priority="2" operator="lessThanOrEqual">
      <formula>$F$7</formula>
    </cfRule>
  </conditionalFormatting>
  <dataValidations count="1">
    <dataValidation type="custom" operator="equal" allowBlank="1" showInputMessage="1" showErrorMessage="1" error="Non è possibile inserire più di due cifre decimali" sqref="F3:F4">
      <formula1>(LEN(F3)-LEN(INT(F3)))&lt;=3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2021-07-05T13:56:22Z</dcterms:modified>
</cp:coreProperties>
</file>